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updateLinks="never"/>
  <mc:AlternateContent xmlns:mc="http://schemas.openxmlformats.org/markup-compatibility/2006">
    <mc:Choice Requires="x15">
      <x15ac:absPath xmlns:x15ac="http://schemas.microsoft.com/office/spreadsheetml/2010/11/ac" url="c:\Users\fergar\OneDrive - FREMAP\Archivos de chat de Microsoft Teams\75.- FERNANDO GARCÍA LÁZARO\LICITACIONES\2023\16. MNTN GENERAL\02. Pliegos\A Fisca\ANEXOS\LOTE 1\"/>
    </mc:Choice>
  </mc:AlternateContent>
  <xr:revisionPtr revIDLastSave="0" documentId="13_ncr:1_{9AD3CE0D-6FFB-42A9-8F9F-6778495A84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" sheetId="1" r:id="rId1"/>
  </sheets>
  <externalReferences>
    <externalReference r:id="rId2"/>
  </externalReferences>
  <definedNames>
    <definedName name="_xlnm._FilterDatabase" localSheetId="0" hidden="1">Anexo!$A$4:$E$96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7" i="1" l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5" i="1"/>
  <c r="E44" i="1"/>
  <c r="E43" i="1"/>
  <c r="E42" i="1"/>
  <c r="E41" i="1"/>
  <c r="E40" i="1"/>
  <c r="E39" i="1"/>
  <c r="E38" i="1"/>
  <c r="E37" i="1"/>
  <c r="E36" i="1"/>
  <c r="E35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3" i="1"/>
  <c r="E12" i="1"/>
  <c r="E8" i="1"/>
  <c r="E7" i="1"/>
  <c r="E6" i="1"/>
  <c r="E5" i="1"/>
</calcChain>
</file>

<file path=xl/sharedStrings.xml><?xml version="1.0" encoding="utf-8"?>
<sst xmlns="http://schemas.openxmlformats.org/spreadsheetml/2006/main" count="360" uniqueCount="156">
  <si>
    <t>CENTRO</t>
  </si>
  <si>
    <t>CATEGORÍA</t>
  </si>
  <si>
    <t>MODELO</t>
  </si>
  <si>
    <t>Nº SISTEMA</t>
  </si>
  <si>
    <t>Nº INVENTARIO</t>
  </si>
  <si>
    <t>HOSPITAL DE BARCELONA</t>
  </si>
  <si>
    <t>ARCO RX</t>
  </si>
  <si>
    <t>ARCO FLUORSTAR 7900</t>
  </si>
  <si>
    <t>MPX35201</t>
  </si>
  <si>
    <t>EQUIPO RX</t>
  </si>
  <si>
    <t xml:space="preserve">XR NOVA 2000 </t>
  </si>
  <si>
    <t>MPX35210</t>
  </si>
  <si>
    <t>BRIVO OEC</t>
  </si>
  <si>
    <t>MPX35215</t>
  </si>
  <si>
    <t>ECÓGRAFO</t>
  </si>
  <si>
    <t>ECÓGRAFO LOGIQ P5 PREMIUM</t>
  </si>
  <si>
    <t>MPX35206</t>
  </si>
  <si>
    <t>PACS</t>
  </si>
  <si>
    <t>CENTRICITY PACS IW</t>
  </si>
  <si>
    <t>MPX35219</t>
  </si>
  <si>
    <t>RESONANCIA</t>
  </si>
  <si>
    <t>MR SIGNA 1.5T LX HIS / WKS AW 4.2 MR</t>
  </si>
  <si>
    <t>MPX35202 / MPX35203</t>
  </si>
  <si>
    <t>275419 / 190736/
190730 / 187324</t>
  </si>
  <si>
    <t>TAC</t>
  </si>
  <si>
    <t>CT BRIGHTSPEED EDGE 8 SL / WKS AW 4.3 CT</t>
  </si>
  <si>
    <t>MPX35208 / MPX35209</t>
  </si>
  <si>
    <t>187325 / 190731</t>
  </si>
  <si>
    <t>TELEMANDO</t>
  </si>
  <si>
    <t>XR PRECISION RXI 65 DIGITAL</t>
  </si>
  <si>
    <t>MPX35207</t>
  </si>
  <si>
    <t>ESTACIÓN TRABAJO</t>
  </si>
  <si>
    <t>ESTACION DE DIAGNOSTICO CENTRICITY RA600</t>
  </si>
  <si>
    <t>MPX35212</t>
  </si>
  <si>
    <t>ESTACION DE DIAGNOSTICO CENTRICITY 3MP PACS</t>
  </si>
  <si>
    <t>MPX35213</t>
  </si>
  <si>
    <t>MONITOR CONSTANTES</t>
  </si>
  <si>
    <t>MONITOR DE CONSTANTES DINAMAP CARESCAPE V100</t>
  </si>
  <si>
    <t>SH611480600SA</t>
  </si>
  <si>
    <t>SH611490174SA</t>
  </si>
  <si>
    <t>MONITOR COMPACTO CARESCAPE B20 NO INVAS. C/ SPO2</t>
  </si>
  <si>
    <t>SGF12484649WA</t>
  </si>
  <si>
    <t>HOSPITAL DE MAJADAHONDA</t>
  </si>
  <si>
    <t>SISTEMA DE ANESTESIA</t>
  </si>
  <si>
    <t>MONITOR COMPACTO DE GASES RGM 5250 (EXCEL 210 SE)</t>
  </si>
  <si>
    <t>FART01104</t>
  </si>
  <si>
    <t>SISTEMA DE ANESTESIA EXCEL 210 SE</t>
  </si>
  <si>
    <t>AMAA04461</t>
  </si>
  <si>
    <t>SGF12484665WA</t>
  </si>
  <si>
    <t>SGF12484666WA</t>
  </si>
  <si>
    <t>SGF12484669WA</t>
  </si>
  <si>
    <t>SGF12484672WA</t>
  </si>
  <si>
    <t>SM218231153WA</t>
  </si>
  <si>
    <t>M215490995WA</t>
  </si>
  <si>
    <t>M215490994WA</t>
  </si>
  <si>
    <t>M215490987WA</t>
  </si>
  <si>
    <t xml:space="preserve">BRIVO OEC 865 </t>
  </si>
  <si>
    <t>DP760311</t>
  </si>
  <si>
    <t>DP760312</t>
  </si>
  <si>
    <t xml:space="preserve">ECÓGRAFO LOGIQ S8 R3 </t>
  </si>
  <si>
    <t>501687SU2</t>
  </si>
  <si>
    <t>DP760316</t>
  </si>
  <si>
    <t>224583/224582</t>
  </si>
  <si>
    <t>HOSPITAL DE SEVILLA</t>
  </si>
  <si>
    <t>MPG 65/COMPAX 400</t>
  </si>
  <si>
    <t>FP502801</t>
  </si>
  <si>
    <t>SGF12484675WA</t>
  </si>
  <si>
    <t>SGF12484676WA</t>
  </si>
  <si>
    <t>MONITOR MULTIPARAMÉTRICO B125</t>
  </si>
  <si>
    <t>SP417440384WA</t>
  </si>
  <si>
    <t>CENTRAL MONITORIZACIÓN</t>
  </si>
  <si>
    <t>CENTRAL DE MONITORIZACIÓN CIC V4</t>
  </si>
  <si>
    <t>JA106064120GA</t>
  </si>
  <si>
    <t>MONITOR CENTRAL MONITORIZACIÓN</t>
  </si>
  <si>
    <t>CIC V4_MONITOR MODULAR SOLAR 8000M TRC</t>
  </si>
  <si>
    <t>SBH05471091GA</t>
  </si>
  <si>
    <t>SBH05471090GA</t>
  </si>
  <si>
    <t>SBH05471089GA</t>
  </si>
  <si>
    <t>SBH05471087GA</t>
  </si>
  <si>
    <t>SBH05481093GA</t>
  </si>
  <si>
    <t>CINTA DE ESFUERZO T-2000</t>
  </si>
  <si>
    <t>K7Y51665M</t>
  </si>
  <si>
    <t>FP502804</t>
  </si>
  <si>
    <t>ECÓGRAFO LOGIQ S8 R3</t>
  </si>
  <si>
    <t>501688SU2</t>
  </si>
  <si>
    <t>HOSPITAL DE VIGO</t>
  </si>
  <si>
    <t>SISTEMA DE ANESTESIA AESTIVA 3000</t>
  </si>
  <si>
    <t>AMRD00359</t>
  </si>
  <si>
    <t>SISTEMA DE ANESTESIA AVANCE 5 (A5)</t>
  </si>
  <si>
    <t>ANBM01618</t>
  </si>
  <si>
    <t>A5_MÓDULO E-PRESTN (PRESIÓN NO INV.+RESP.+ECG+TEMP.)</t>
  </si>
  <si>
    <t>A5_MONITOR COMPACTO CARDIOCAP 5 HEMOD. CON GASES</t>
  </si>
  <si>
    <t>A5_MONITOR MODULAR S/5 CON RACK PARA 8 MÓDULOS</t>
  </si>
  <si>
    <t>A5_MÓDULO E-CAIO DE GASES Y ANESTESIA</t>
  </si>
  <si>
    <t>A5_MÓDULO E-NMT DE TRANSMISIÓN NEUROMUSCULAR</t>
  </si>
  <si>
    <t>MONITOR COMPACTO DASH 2500 BÁSICO</t>
  </si>
  <si>
    <t>SCG11411320WA</t>
  </si>
  <si>
    <t>SCG11481747WA</t>
  </si>
  <si>
    <t>SGF12484673WA</t>
  </si>
  <si>
    <t>SGF12484674WA</t>
  </si>
  <si>
    <t>CARESCAPE CENTRAL STATION V2 MAI 700 ATO MODEL</t>
  </si>
  <si>
    <t>SKN18210060SA</t>
  </si>
  <si>
    <t>V2 MAI 700_CARESCAPE MONITOR B450 (ATO MODEL)</t>
  </si>
  <si>
    <t>SNE18210068HA</t>
  </si>
  <si>
    <t>SNE18210064HA</t>
  </si>
  <si>
    <t>SNE18210062HA</t>
  </si>
  <si>
    <t>SNE18210066HA</t>
  </si>
  <si>
    <t>SNE18210144HA</t>
  </si>
  <si>
    <t>SNE18210065HA</t>
  </si>
  <si>
    <t>SNE18210067HA</t>
  </si>
  <si>
    <t>SNE18210063HA</t>
  </si>
  <si>
    <t>SNE18210070HA</t>
  </si>
  <si>
    <t>SNE18210056HA</t>
  </si>
  <si>
    <t>V2 MAI 700_CARESCAPE MONITOR B450 (ATO MODEL)_PANTALLA ESPEJO</t>
  </si>
  <si>
    <t>SNE18210071HA</t>
  </si>
  <si>
    <t xml:space="preserve">SISTEMA DE ANESTESIA CARESTATION 650C A1 </t>
  </si>
  <si>
    <t>SM818220001WA</t>
  </si>
  <si>
    <t>650C_E-ENTROPY-01, ENTROPY MODULE</t>
  </si>
  <si>
    <t>SJB18210062HA</t>
  </si>
  <si>
    <t>650C_E-ENTROPY-01, MODULE ASSEMBLY</t>
  </si>
  <si>
    <t>650C_E-NMT-01, NEUROMUSCULAR TRANSMISSION MODULE, SPANISH</t>
  </si>
  <si>
    <t>SJC18210148HA</t>
  </si>
  <si>
    <t>650C_E-SCAIO-00, RESPIRATORY MODULE, SPANISH</t>
  </si>
  <si>
    <t>SGV18230030HA</t>
  </si>
  <si>
    <t>650C_E-PSMP-01, PATIENT SIDE MODULE, SPANISH</t>
  </si>
  <si>
    <t>RESPIRADOR</t>
  </si>
  <si>
    <t>RESPIRADOR CARESCAPE R860</t>
  </si>
  <si>
    <t>CBRY00949</t>
  </si>
  <si>
    <t>SILHOUETTE VR</t>
  </si>
  <si>
    <t>39/01 TORRELAVEGA</t>
  </si>
  <si>
    <t>UP894600</t>
  </si>
  <si>
    <t>MÓDULO</t>
  </si>
  <si>
    <t>E-SCAIO-00, RESPIRATORY MODULE, SPANISH</t>
  </si>
  <si>
    <t>SGV13465279HA</t>
  </si>
  <si>
    <t>LOGIQ F6 R2</t>
  </si>
  <si>
    <t>DP760313</t>
  </si>
  <si>
    <t>LOGIQ S8 R3</t>
  </si>
  <si>
    <t>DP760310</t>
  </si>
  <si>
    <t>PACS * (Compartido Capitán Haya)</t>
  </si>
  <si>
    <t>CINTA DE ESFUERZO</t>
  </si>
  <si>
    <t>HOSPITAL DE DÍA DE JEREZ</t>
  </si>
  <si>
    <t>SISTEMA DE ANESTESIA CARESTATION 650 RODANTE</t>
  </si>
  <si>
    <t>SM719330006WA</t>
  </si>
  <si>
    <t>E-SCAIO-00, MODULE ASSEMBLY</t>
  </si>
  <si>
    <t>SJC19250041HA</t>
  </si>
  <si>
    <t>CARESCAPE MONITOR B450 B1</t>
  </si>
  <si>
    <t>SS719240008HA</t>
  </si>
  <si>
    <t>SGV19230020HA</t>
  </si>
  <si>
    <t>E-ENTROPY-01, MODULE ASSEMBLY</t>
  </si>
  <si>
    <t>SJB19220073HA</t>
  </si>
  <si>
    <t>E-PSMP-01, MODULE ASSEMBLY</t>
  </si>
  <si>
    <t>VERSANA BALANCE</t>
  </si>
  <si>
    <t>FPG72901</t>
  </si>
  <si>
    <t>HOSPITAL DE DÍA VALLADOLID</t>
  </si>
  <si>
    <t>CPZ62300</t>
  </si>
  <si>
    <t>ANEXO II. LISTADO DE EQUIPAMIENTO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</si>
</sst>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rgb="FF000000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">
    <xf numFmtId="0" fontId="0" fillId="0" borderId="0"/>
    <xf numFmtId="0" fontId="2" fillId="0" borderId="0"/>
    <xf numFmtId="164" fontId="4" fillId="0" borderId="0" applyFont="0" applyFill="0" applyBorder="0" applyAlignment="0" applyProtection="0"/>
  </cellStyleXfs>
  <cellXfs count="15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3">
    <cellStyle name="Moneda 2" xfId="2" xr:uid="{9B1AF928-04A9-4DCF-8D40-041087FF5D93}"/>
    <cellStyle name="Normal" xfId="0" builtinId="0"/>
    <cellStyle name="Normal 2" xfId="1" xr:uid="{481D7E41-7D27-4603-AACD-E40CEBCF27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fremap-my.sharepoint.com/personal/fernando_garcia_lazaro_fremap_es/Documents/75.-%20FERNANDO%20GARC&#205;A%20L&#193;ZARO/LICITACIONES/2023/16.%20MNTN%20GENERAL/02.%20Pliegos/01.%20Pre%20asesor%20Legal/ANEXOS/LOTE%201/Anexo%20Listado%20de%20Equipamiento.xlsx?2ADEAB26" TargetMode="External"/><Relationship Id="rId1" Type="http://schemas.openxmlformats.org/officeDocument/2006/relationships/externalLinkPath" Target="file:///\\2ADEAB26\Anexo%20Listado%20de%20Equipami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"/>
    </sheetNames>
    <sheetDataSet>
      <sheetData sheetId="0" refreshError="1">
        <row r="5">
          <cell r="D5" t="str">
            <v>MPX35201</v>
          </cell>
          <cell r="E5">
            <v>186254</v>
          </cell>
        </row>
        <row r="6">
          <cell r="D6" t="str">
            <v>MPX35210</v>
          </cell>
          <cell r="E6">
            <v>195302</v>
          </cell>
        </row>
        <row r="7">
          <cell r="D7" t="str">
            <v>MPX35215</v>
          </cell>
          <cell r="E7">
            <v>239044</v>
          </cell>
        </row>
        <row r="8">
          <cell r="D8" t="str">
            <v>MPX35206</v>
          </cell>
          <cell r="E8">
            <v>190734</v>
          </cell>
        </row>
        <row r="9">
          <cell r="D9" t="str">
            <v>MPX35219</v>
          </cell>
          <cell r="E9">
            <v>223483</v>
          </cell>
        </row>
        <row r="10">
          <cell r="D10" t="str">
            <v>MPX35202 / MPX35203</v>
          </cell>
          <cell r="E10" t="str">
            <v>275419 / 190736/
190730 / 187324</v>
          </cell>
        </row>
        <row r="11">
          <cell r="D11" t="str">
            <v>MPX35208 / MPX35209</v>
          </cell>
          <cell r="E11" t="str">
            <v>187325 / 190731</v>
          </cell>
        </row>
        <row r="12">
          <cell r="D12" t="str">
            <v>MPX35207</v>
          </cell>
          <cell r="E12">
            <v>204938</v>
          </cell>
        </row>
        <row r="13">
          <cell r="D13" t="str">
            <v>MPX35212</v>
          </cell>
          <cell r="E13">
            <v>221465</v>
          </cell>
        </row>
        <row r="14">
          <cell r="D14" t="str">
            <v>MPX35213</v>
          </cell>
          <cell r="E14">
            <v>251575</v>
          </cell>
        </row>
        <row r="15">
          <cell r="D15" t="str">
            <v>SH611480600SA</v>
          </cell>
          <cell r="E15">
            <v>225554</v>
          </cell>
        </row>
        <row r="16">
          <cell r="D16" t="str">
            <v>SH611490174SA</v>
          </cell>
          <cell r="E16">
            <v>225555</v>
          </cell>
        </row>
        <row r="17">
          <cell r="D17" t="str">
            <v>SGF12484649WA</v>
          </cell>
          <cell r="E17">
            <v>232159</v>
          </cell>
        </row>
        <row r="18">
          <cell r="D18" t="str">
            <v>FART01104</v>
          </cell>
          <cell r="E18">
            <v>47259</v>
          </cell>
        </row>
        <row r="19">
          <cell r="D19" t="str">
            <v>AMAA04461</v>
          </cell>
          <cell r="E19">
            <v>77114</v>
          </cell>
        </row>
        <row r="20">
          <cell r="D20" t="str">
            <v>SGF12484665WA</v>
          </cell>
          <cell r="E20">
            <v>232155</v>
          </cell>
        </row>
        <row r="21">
          <cell r="D21" t="str">
            <v>SGF12484666WA</v>
          </cell>
          <cell r="E21">
            <v>232154</v>
          </cell>
        </row>
        <row r="22">
          <cell r="D22" t="str">
            <v>SGF12484669WA</v>
          </cell>
          <cell r="E22">
            <v>232156</v>
          </cell>
        </row>
        <row r="23">
          <cell r="D23" t="str">
            <v>SGF12484672WA</v>
          </cell>
          <cell r="E23">
            <v>232157</v>
          </cell>
        </row>
        <row r="24">
          <cell r="D24" t="str">
            <v>SM218231153WA</v>
          </cell>
          <cell r="E24">
            <v>251576</v>
          </cell>
        </row>
        <row r="25">
          <cell r="D25" t="str">
            <v>M215490995WA</v>
          </cell>
          <cell r="E25">
            <v>242188</v>
          </cell>
        </row>
        <row r="26">
          <cell r="D26" t="str">
            <v>M215490994WA</v>
          </cell>
          <cell r="E26">
            <v>242187</v>
          </cell>
        </row>
        <row r="27">
          <cell r="D27" t="str">
            <v>M215490987WA</v>
          </cell>
          <cell r="E27">
            <v>242186</v>
          </cell>
        </row>
        <row r="28">
          <cell r="D28" t="str">
            <v>DP760311</v>
          </cell>
          <cell r="E28">
            <v>248419</v>
          </cell>
        </row>
        <row r="29">
          <cell r="D29" t="str">
            <v>DP760312</v>
          </cell>
          <cell r="E29">
            <v>248420</v>
          </cell>
        </row>
        <row r="30">
          <cell r="D30" t="str">
            <v>501687SU2</v>
          </cell>
          <cell r="E30">
            <v>246815</v>
          </cell>
        </row>
        <row r="31">
          <cell r="D31" t="str">
            <v>DP760316</v>
          </cell>
          <cell r="E31" t="str">
            <v>224583/224582</v>
          </cell>
        </row>
        <row r="32">
          <cell r="D32" t="str">
            <v>H48792AT</v>
          </cell>
          <cell r="E32">
            <v>280762</v>
          </cell>
        </row>
        <row r="33">
          <cell r="D33" t="str">
            <v>FP502801</v>
          </cell>
          <cell r="E33">
            <v>65101</v>
          </cell>
        </row>
        <row r="34">
          <cell r="D34" t="str">
            <v>SGF12484675WA</v>
          </cell>
          <cell r="E34">
            <v>232174</v>
          </cell>
        </row>
        <row r="35">
          <cell r="D35" t="str">
            <v>SGF12484676WA</v>
          </cell>
          <cell r="E35">
            <v>232173</v>
          </cell>
        </row>
        <row r="36">
          <cell r="D36" t="str">
            <v>SP417440384WA</v>
          </cell>
          <cell r="E36">
            <v>273415</v>
          </cell>
        </row>
        <row r="37">
          <cell r="D37" t="str">
            <v>JA106064120GA</v>
          </cell>
          <cell r="E37">
            <v>186538</v>
          </cell>
        </row>
        <row r="38">
          <cell r="D38" t="str">
            <v>SBH05471091GA</v>
          </cell>
          <cell r="E38">
            <v>186538</v>
          </cell>
        </row>
        <row r="39">
          <cell r="D39" t="str">
            <v>SBH05471090GA</v>
          </cell>
          <cell r="E39">
            <v>186538</v>
          </cell>
        </row>
        <row r="40">
          <cell r="D40" t="str">
            <v>SBH05471089GA</v>
          </cell>
          <cell r="E40">
            <v>186538</v>
          </cell>
        </row>
        <row r="41">
          <cell r="D41" t="str">
            <v>SBH05471087GA</v>
          </cell>
          <cell r="E41">
            <v>186538</v>
          </cell>
        </row>
        <row r="42">
          <cell r="D42" t="str">
            <v>SBH05481093GA</v>
          </cell>
          <cell r="E42">
            <v>186538</v>
          </cell>
        </row>
        <row r="43">
          <cell r="D43" t="str">
            <v>K7Y51665M</v>
          </cell>
          <cell r="E43">
            <v>62271</v>
          </cell>
        </row>
        <row r="44">
          <cell r="D44" t="str">
            <v>FP502804</v>
          </cell>
          <cell r="E44">
            <v>241992</v>
          </cell>
        </row>
        <row r="45">
          <cell r="D45" t="str">
            <v>501688SU2</v>
          </cell>
          <cell r="E45">
            <v>246816</v>
          </cell>
        </row>
        <row r="46">
          <cell r="D46" t="str">
            <v>AMRD00359</v>
          </cell>
          <cell r="E46">
            <v>108411</v>
          </cell>
        </row>
        <row r="47">
          <cell r="D47" t="str">
            <v>ANBM01618</v>
          </cell>
          <cell r="E47">
            <v>209772</v>
          </cell>
        </row>
        <row r="48">
          <cell r="D48">
            <v>6452343</v>
          </cell>
          <cell r="E48">
            <v>209772</v>
          </cell>
        </row>
        <row r="49">
          <cell r="D49">
            <v>4023836</v>
          </cell>
          <cell r="E49">
            <v>209772</v>
          </cell>
        </row>
        <row r="50">
          <cell r="D50">
            <v>6455065</v>
          </cell>
          <cell r="E50">
            <v>209772</v>
          </cell>
        </row>
        <row r="51">
          <cell r="D51">
            <v>6269115</v>
          </cell>
          <cell r="E51">
            <v>209772</v>
          </cell>
        </row>
        <row r="52">
          <cell r="D52">
            <v>6463881</v>
          </cell>
          <cell r="E52">
            <v>209772</v>
          </cell>
        </row>
        <row r="53">
          <cell r="D53" t="str">
            <v>SCG11411320WA</v>
          </cell>
          <cell r="E53">
            <v>225187</v>
          </cell>
        </row>
        <row r="54">
          <cell r="D54" t="str">
            <v>SCG11481747WA</v>
          </cell>
          <cell r="E54">
            <v>225188</v>
          </cell>
        </row>
        <row r="55">
          <cell r="D55" t="str">
            <v>SGF12484673WA</v>
          </cell>
          <cell r="E55">
            <v>232170</v>
          </cell>
        </row>
        <row r="56">
          <cell r="D56" t="str">
            <v>SGF12484674WA</v>
          </cell>
          <cell r="E56">
            <v>232171</v>
          </cell>
        </row>
        <row r="57">
          <cell r="D57" t="str">
            <v>SKN18210060SA</v>
          </cell>
          <cell r="E57">
            <v>252062</v>
          </cell>
        </row>
        <row r="58">
          <cell r="D58" t="str">
            <v>SNE18210068HA</v>
          </cell>
          <cell r="E58">
            <v>252052</v>
          </cell>
        </row>
        <row r="59">
          <cell r="D59" t="str">
            <v>SNE18210064HA</v>
          </cell>
          <cell r="E59">
            <v>252053</v>
          </cell>
        </row>
        <row r="60">
          <cell r="D60" t="str">
            <v>SNE18210062HA</v>
          </cell>
          <cell r="E60">
            <v>252054</v>
          </cell>
        </row>
        <row r="61">
          <cell r="D61" t="str">
            <v>SNE18210066HA</v>
          </cell>
          <cell r="E61">
            <v>252055</v>
          </cell>
        </row>
        <row r="62">
          <cell r="D62" t="str">
            <v>SNE18210144HA</v>
          </cell>
          <cell r="E62">
            <v>252056</v>
          </cell>
        </row>
        <row r="63">
          <cell r="D63" t="str">
            <v>SNE18210065HA</v>
          </cell>
          <cell r="E63">
            <v>252057</v>
          </cell>
        </row>
        <row r="64">
          <cell r="D64" t="str">
            <v>SNE18210067HA</v>
          </cell>
          <cell r="E64">
            <v>252058</v>
          </cell>
        </row>
        <row r="65">
          <cell r="D65" t="str">
            <v>SNE18210063HA</v>
          </cell>
          <cell r="E65">
            <v>252059</v>
          </cell>
        </row>
        <row r="66">
          <cell r="D66" t="str">
            <v>SNE18210070HA</v>
          </cell>
          <cell r="E66">
            <v>252060</v>
          </cell>
        </row>
        <row r="67">
          <cell r="D67" t="str">
            <v>SNE18210056HA</v>
          </cell>
          <cell r="E67">
            <v>252061</v>
          </cell>
        </row>
        <row r="68">
          <cell r="D68" t="str">
            <v>SNE18210071HA</v>
          </cell>
          <cell r="E68">
            <v>252063</v>
          </cell>
        </row>
        <row r="69">
          <cell r="D69" t="str">
            <v>SM818220001WA</v>
          </cell>
          <cell r="E69">
            <v>252064</v>
          </cell>
        </row>
        <row r="70">
          <cell r="D70" t="str">
            <v>SJB18210062HA</v>
          </cell>
          <cell r="E70">
            <v>252064</v>
          </cell>
        </row>
        <row r="71">
          <cell r="D71" t="str">
            <v>SJB18210062HA</v>
          </cell>
          <cell r="E71">
            <v>252064</v>
          </cell>
        </row>
        <row r="72">
          <cell r="D72" t="str">
            <v>SJC18210148HA</v>
          </cell>
          <cell r="E72">
            <v>252064</v>
          </cell>
        </row>
        <row r="73">
          <cell r="D73" t="str">
            <v>SGV18230030HA</v>
          </cell>
          <cell r="E73">
            <v>252064</v>
          </cell>
        </row>
        <row r="74">
          <cell r="D74">
            <v>8021825</v>
          </cell>
          <cell r="E74">
            <v>252064</v>
          </cell>
        </row>
        <row r="75">
          <cell r="D75">
            <v>8022526</v>
          </cell>
          <cell r="E75">
            <v>252064</v>
          </cell>
        </row>
        <row r="76">
          <cell r="D76">
            <v>8022415</v>
          </cell>
          <cell r="E76">
            <v>252064</v>
          </cell>
        </row>
        <row r="77">
          <cell r="D77">
            <v>8022524</v>
          </cell>
          <cell r="E77">
            <v>252064</v>
          </cell>
        </row>
        <row r="78">
          <cell r="D78">
            <v>8022537</v>
          </cell>
          <cell r="E78">
            <v>252064</v>
          </cell>
        </row>
        <row r="79">
          <cell r="D79">
            <v>8022527</v>
          </cell>
          <cell r="E79">
            <v>252064</v>
          </cell>
        </row>
        <row r="80">
          <cell r="D80">
            <v>8022529</v>
          </cell>
          <cell r="E80">
            <v>252064</v>
          </cell>
        </row>
        <row r="81">
          <cell r="D81">
            <v>8022530</v>
          </cell>
          <cell r="E81">
            <v>252064</v>
          </cell>
        </row>
        <row r="82">
          <cell r="D82">
            <v>8022532</v>
          </cell>
          <cell r="E82">
            <v>252064</v>
          </cell>
        </row>
        <row r="83">
          <cell r="D83">
            <v>8022533</v>
          </cell>
          <cell r="E83">
            <v>252064</v>
          </cell>
        </row>
        <row r="84">
          <cell r="D84">
            <v>8022525</v>
          </cell>
          <cell r="E84">
            <v>252064</v>
          </cell>
        </row>
        <row r="85">
          <cell r="D85" t="str">
            <v>CBRY00949</v>
          </cell>
          <cell r="E85">
            <v>274423</v>
          </cell>
        </row>
        <row r="86">
          <cell r="D86" t="str">
            <v>SM79330006WA</v>
          </cell>
          <cell r="E86">
            <v>276138</v>
          </cell>
        </row>
        <row r="87">
          <cell r="D87" t="str">
            <v>YP595600</v>
          </cell>
          <cell r="E87">
            <v>175391</v>
          </cell>
        </row>
        <row r="88">
          <cell r="D88" t="str">
            <v>GPX25600</v>
          </cell>
          <cell r="E88">
            <v>189870</v>
          </cell>
        </row>
        <row r="89">
          <cell r="D89" t="str">
            <v>UP894600</v>
          </cell>
          <cell r="E89">
            <v>175617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6"/>
  <sheetViews>
    <sheetView showGridLines="0" tabSelected="1" workbookViewId="0">
      <selection activeCell="C87" sqref="C87"/>
    </sheetView>
  </sheetViews>
  <sheetFormatPr baseColWidth="10" defaultColWidth="8.7109375" defaultRowHeight="15" x14ac:dyDescent="0.25"/>
  <cols>
    <col min="1" max="1" width="27.5703125" bestFit="1" customWidth="1"/>
    <col min="2" max="2" width="29.85546875" bestFit="1" customWidth="1"/>
    <col min="3" max="3" width="55.85546875" bestFit="1" customWidth="1"/>
    <col min="4" max="4" width="18.5703125" customWidth="1"/>
    <col min="5" max="5" width="19.42578125" customWidth="1"/>
  </cols>
  <sheetData>
    <row r="1" spans="1:5" ht="15.75" thickBot="1" x14ac:dyDescent="0.3"/>
    <row r="2" spans="1:5" ht="24" thickBot="1" x14ac:dyDescent="0.4">
      <c r="A2" s="12" t="s">
        <v>155</v>
      </c>
      <c r="B2" s="13"/>
      <c r="C2" s="13"/>
      <c r="D2" s="13"/>
      <c r="E2" s="14"/>
    </row>
    <row r="3" spans="1:5" ht="15.75" thickBot="1" x14ac:dyDescent="0.3"/>
    <row r="4" spans="1:5" ht="15.75" thickBot="1" x14ac:dyDescent="0.3">
      <c r="A4" s="2" t="s">
        <v>0</v>
      </c>
      <c r="B4" s="2" t="s">
        <v>1</v>
      </c>
      <c r="C4" s="3" t="s">
        <v>2</v>
      </c>
      <c r="D4" s="3" t="s">
        <v>3</v>
      </c>
      <c r="E4" s="3" t="s">
        <v>4</v>
      </c>
    </row>
    <row r="5" spans="1:5" x14ac:dyDescent="0.25">
      <c r="A5" s="1" t="s">
        <v>5</v>
      </c>
      <c r="B5" s="8" t="s">
        <v>6</v>
      </c>
      <c r="C5" s="4" t="s">
        <v>7</v>
      </c>
      <c r="D5" s="4" t="s">
        <v>8</v>
      </c>
      <c r="E5" s="4">
        <f>+VLOOKUP(D5,[1]Anexo!$D$5:$E$89,2,0)</f>
        <v>186254</v>
      </c>
    </row>
    <row r="6" spans="1:5" x14ac:dyDescent="0.25">
      <c r="A6" s="1" t="s">
        <v>5</v>
      </c>
      <c r="B6" s="8" t="s">
        <v>6</v>
      </c>
      <c r="C6" s="4" t="s">
        <v>10</v>
      </c>
      <c r="D6" s="4" t="s">
        <v>11</v>
      </c>
      <c r="E6" s="4">
        <f>+VLOOKUP(D6,[1]Anexo!$D$5:$E$89,2,0)</f>
        <v>195302</v>
      </c>
    </row>
    <row r="7" spans="1:5" x14ac:dyDescent="0.25">
      <c r="A7" s="1" t="s">
        <v>5</v>
      </c>
      <c r="B7" s="8" t="s">
        <v>6</v>
      </c>
      <c r="C7" s="4" t="s">
        <v>12</v>
      </c>
      <c r="D7" s="4" t="s">
        <v>13</v>
      </c>
      <c r="E7" s="4">
        <f>+VLOOKUP(D7,[1]Anexo!$D$5:$E$89,2,0)</f>
        <v>239044</v>
      </c>
    </row>
    <row r="8" spans="1:5" x14ac:dyDescent="0.25">
      <c r="A8" s="1" t="s">
        <v>5</v>
      </c>
      <c r="B8" s="8" t="s">
        <v>14</v>
      </c>
      <c r="C8" s="4" t="s">
        <v>15</v>
      </c>
      <c r="D8" s="4" t="s">
        <v>16</v>
      </c>
      <c r="E8" s="4">
        <f>+VLOOKUP(D8,[1]Anexo!$D$5:$E$89,2,0)</f>
        <v>190734</v>
      </c>
    </row>
    <row r="9" spans="1:5" x14ac:dyDescent="0.25">
      <c r="A9" s="1" t="s">
        <v>5</v>
      </c>
      <c r="B9" s="8" t="s">
        <v>17</v>
      </c>
      <c r="C9" s="4" t="s">
        <v>18</v>
      </c>
      <c r="D9" s="4" t="s">
        <v>19</v>
      </c>
      <c r="E9" s="4">
        <v>223483</v>
      </c>
    </row>
    <row r="10" spans="1:5" ht="30" x14ac:dyDescent="0.25">
      <c r="A10" s="1" t="s">
        <v>5</v>
      </c>
      <c r="B10" s="8" t="s">
        <v>20</v>
      </c>
      <c r="C10" s="4" t="s">
        <v>21</v>
      </c>
      <c r="D10" s="4" t="s">
        <v>22</v>
      </c>
      <c r="E10" s="5" t="s">
        <v>23</v>
      </c>
    </row>
    <row r="11" spans="1:5" x14ac:dyDescent="0.25">
      <c r="A11" s="1" t="s">
        <v>5</v>
      </c>
      <c r="B11" s="8" t="s">
        <v>24</v>
      </c>
      <c r="C11" s="4" t="s">
        <v>25</v>
      </c>
      <c r="D11" s="4" t="s">
        <v>26</v>
      </c>
      <c r="E11" s="4" t="s">
        <v>27</v>
      </c>
    </row>
    <row r="12" spans="1:5" x14ac:dyDescent="0.25">
      <c r="A12" s="1" t="s">
        <v>5</v>
      </c>
      <c r="B12" s="8" t="s">
        <v>28</v>
      </c>
      <c r="C12" s="4" t="s">
        <v>29</v>
      </c>
      <c r="D12" s="4" t="s">
        <v>30</v>
      </c>
      <c r="E12" s="4">
        <f>+VLOOKUP(D12,[1]Anexo!$D$5:$E$89,2,0)</f>
        <v>204938</v>
      </c>
    </row>
    <row r="13" spans="1:5" x14ac:dyDescent="0.25">
      <c r="A13" s="1" t="s">
        <v>5</v>
      </c>
      <c r="B13" s="8" t="s">
        <v>31</v>
      </c>
      <c r="C13" s="4" t="s">
        <v>32</v>
      </c>
      <c r="D13" s="4" t="s">
        <v>33</v>
      </c>
      <c r="E13" s="4">
        <f>+VLOOKUP(D13,[1]Anexo!$D$5:$E$89,2,0)</f>
        <v>221465</v>
      </c>
    </row>
    <row r="14" spans="1:5" x14ac:dyDescent="0.25">
      <c r="A14" s="1" t="s">
        <v>5</v>
      </c>
      <c r="B14" s="8" t="s">
        <v>31</v>
      </c>
      <c r="C14" s="4" t="s">
        <v>34</v>
      </c>
      <c r="D14" s="4" t="s">
        <v>35</v>
      </c>
      <c r="E14" s="4">
        <v>251575</v>
      </c>
    </row>
    <row r="15" spans="1:5" x14ac:dyDescent="0.25">
      <c r="A15" s="1" t="s">
        <v>5</v>
      </c>
      <c r="B15" s="8" t="s">
        <v>131</v>
      </c>
      <c r="C15" s="4" t="s">
        <v>132</v>
      </c>
      <c r="D15" s="4" t="s">
        <v>133</v>
      </c>
      <c r="E15" s="4"/>
    </row>
    <row r="16" spans="1:5" x14ac:dyDescent="0.25">
      <c r="A16" s="1" t="s">
        <v>42</v>
      </c>
      <c r="B16" s="8" t="s">
        <v>36</v>
      </c>
      <c r="C16" s="4" t="s">
        <v>37</v>
      </c>
      <c r="D16" s="4" t="s">
        <v>38</v>
      </c>
      <c r="E16" s="4">
        <f>+VLOOKUP(D16,[1]Anexo!$D$5:$E$89,2,0)</f>
        <v>225554</v>
      </c>
    </row>
    <row r="17" spans="1:5" x14ac:dyDescent="0.25">
      <c r="A17" s="1" t="s">
        <v>42</v>
      </c>
      <c r="B17" s="8" t="s">
        <v>36</v>
      </c>
      <c r="C17" s="4" t="s">
        <v>37</v>
      </c>
      <c r="D17" s="4" t="s">
        <v>39</v>
      </c>
      <c r="E17" s="4">
        <f>+VLOOKUP(D17,[1]Anexo!$D$5:$E$89,2,0)</f>
        <v>225555</v>
      </c>
    </row>
    <row r="18" spans="1:5" x14ac:dyDescent="0.25">
      <c r="A18" s="1" t="s">
        <v>42</v>
      </c>
      <c r="B18" s="8" t="s">
        <v>36</v>
      </c>
      <c r="C18" s="4" t="s">
        <v>40</v>
      </c>
      <c r="D18" s="4" t="s">
        <v>41</v>
      </c>
      <c r="E18" s="4">
        <f>+VLOOKUP(D18,[1]Anexo!$D$5:$E$89,2,0)</f>
        <v>232159</v>
      </c>
    </row>
    <row r="19" spans="1:5" x14ac:dyDescent="0.25">
      <c r="A19" s="1" t="s">
        <v>42</v>
      </c>
      <c r="B19" s="8" t="s">
        <v>43</v>
      </c>
      <c r="C19" s="4" t="s">
        <v>44</v>
      </c>
      <c r="D19" s="4" t="s">
        <v>45</v>
      </c>
      <c r="E19" s="4">
        <f>+VLOOKUP(D19,[1]Anexo!$D$5:$E$89,2,0)</f>
        <v>47259</v>
      </c>
    </row>
    <row r="20" spans="1:5" x14ac:dyDescent="0.25">
      <c r="A20" s="1" t="s">
        <v>42</v>
      </c>
      <c r="B20" s="8" t="s">
        <v>43</v>
      </c>
      <c r="C20" s="4" t="s">
        <v>46</v>
      </c>
      <c r="D20" s="4" t="s">
        <v>47</v>
      </c>
      <c r="E20" s="4">
        <f>+VLOOKUP(D20,[1]Anexo!$D$5:$E$89,2,0)</f>
        <v>77114</v>
      </c>
    </row>
    <row r="21" spans="1:5" x14ac:dyDescent="0.25">
      <c r="A21" s="1" t="s">
        <v>42</v>
      </c>
      <c r="B21" s="8" t="s">
        <v>36</v>
      </c>
      <c r="C21" s="4" t="s">
        <v>40</v>
      </c>
      <c r="D21" s="4" t="s">
        <v>48</v>
      </c>
      <c r="E21" s="4">
        <f>+VLOOKUP(D21,[1]Anexo!$D$5:$E$89,2,0)</f>
        <v>232155</v>
      </c>
    </row>
    <row r="22" spans="1:5" x14ac:dyDescent="0.25">
      <c r="A22" s="1" t="s">
        <v>42</v>
      </c>
      <c r="B22" s="8" t="s">
        <v>36</v>
      </c>
      <c r="C22" s="4" t="s">
        <v>40</v>
      </c>
      <c r="D22" s="4" t="s">
        <v>49</v>
      </c>
      <c r="E22" s="4">
        <f>+VLOOKUP(D22,[1]Anexo!$D$5:$E$89,2,0)</f>
        <v>232154</v>
      </c>
    </row>
    <row r="23" spans="1:5" x14ac:dyDescent="0.25">
      <c r="A23" s="1" t="s">
        <v>42</v>
      </c>
      <c r="B23" s="8" t="s">
        <v>36</v>
      </c>
      <c r="C23" s="4" t="s">
        <v>40</v>
      </c>
      <c r="D23" s="4" t="s">
        <v>50</v>
      </c>
      <c r="E23" s="4">
        <f>+VLOOKUP(D23,[1]Anexo!$D$5:$E$89,2,0)</f>
        <v>232156</v>
      </c>
    </row>
    <row r="24" spans="1:5" x14ac:dyDescent="0.25">
      <c r="A24" s="1" t="s">
        <v>42</v>
      </c>
      <c r="B24" s="8" t="s">
        <v>36</v>
      </c>
      <c r="C24" s="4" t="s">
        <v>40</v>
      </c>
      <c r="D24" s="4" t="s">
        <v>51</v>
      </c>
      <c r="E24" s="4">
        <f>+VLOOKUP(D24,[1]Anexo!$D$5:$E$89,2,0)</f>
        <v>232157</v>
      </c>
    </row>
    <row r="25" spans="1:5" x14ac:dyDescent="0.25">
      <c r="A25" s="1" t="s">
        <v>42</v>
      </c>
      <c r="B25" s="8" t="s">
        <v>36</v>
      </c>
      <c r="C25" s="4" t="s">
        <v>40</v>
      </c>
      <c r="D25" s="4" t="s">
        <v>52</v>
      </c>
      <c r="E25" s="4">
        <f>+VLOOKUP(D25,[1]Anexo!$D$5:$E$89,2,0)</f>
        <v>251576</v>
      </c>
    </row>
    <row r="26" spans="1:5" x14ac:dyDescent="0.25">
      <c r="A26" s="1" t="s">
        <v>42</v>
      </c>
      <c r="B26" s="8" t="s">
        <v>36</v>
      </c>
      <c r="C26" s="4" t="s">
        <v>40</v>
      </c>
      <c r="D26" s="4" t="s">
        <v>53</v>
      </c>
      <c r="E26" s="4">
        <f>+VLOOKUP(D26,[1]Anexo!$D$5:$E$89,2,0)</f>
        <v>242188</v>
      </c>
    </row>
    <row r="27" spans="1:5" x14ac:dyDescent="0.25">
      <c r="A27" s="1" t="s">
        <v>42</v>
      </c>
      <c r="B27" s="8" t="s">
        <v>36</v>
      </c>
      <c r="C27" s="4" t="s">
        <v>40</v>
      </c>
      <c r="D27" s="4" t="s">
        <v>54</v>
      </c>
      <c r="E27" s="4">
        <f>+VLOOKUP(D27,[1]Anexo!$D$5:$E$89,2,0)</f>
        <v>242187</v>
      </c>
    </row>
    <row r="28" spans="1:5" x14ac:dyDescent="0.25">
      <c r="A28" s="1" t="s">
        <v>42</v>
      </c>
      <c r="B28" s="8" t="s">
        <v>36</v>
      </c>
      <c r="C28" s="4" t="s">
        <v>40</v>
      </c>
      <c r="D28" s="4" t="s">
        <v>55</v>
      </c>
      <c r="E28" s="4">
        <f>+VLOOKUP(D28,[1]Anexo!$D$5:$E$89,2,0)</f>
        <v>242186</v>
      </c>
    </row>
    <row r="29" spans="1:5" x14ac:dyDescent="0.25">
      <c r="A29" s="1" t="s">
        <v>42</v>
      </c>
      <c r="B29" s="8" t="s">
        <v>6</v>
      </c>
      <c r="C29" s="4" t="s">
        <v>56</v>
      </c>
      <c r="D29" s="4" t="s">
        <v>57</v>
      </c>
      <c r="E29" s="4">
        <f>+VLOOKUP(D29,[1]Anexo!$D$5:$E$89,2,0)</f>
        <v>248419</v>
      </c>
    </row>
    <row r="30" spans="1:5" x14ac:dyDescent="0.25">
      <c r="A30" s="1" t="s">
        <v>42</v>
      </c>
      <c r="B30" s="8" t="s">
        <v>6</v>
      </c>
      <c r="C30" s="4" t="s">
        <v>56</v>
      </c>
      <c r="D30" s="4" t="s">
        <v>58</v>
      </c>
      <c r="E30" s="4">
        <f>+VLOOKUP(D30,[1]Anexo!$D$5:$E$89,2,0)</f>
        <v>248420</v>
      </c>
    </row>
    <row r="31" spans="1:5" x14ac:dyDescent="0.25">
      <c r="A31" s="1" t="s">
        <v>42</v>
      </c>
      <c r="B31" s="8" t="s">
        <v>14</v>
      </c>
      <c r="C31" s="4" t="s">
        <v>59</v>
      </c>
      <c r="D31" s="4" t="s">
        <v>60</v>
      </c>
      <c r="E31" s="4">
        <f>+VLOOKUP(D31,[1]Anexo!$D$5:$E$89,2,0)</f>
        <v>246815</v>
      </c>
    </row>
    <row r="32" spans="1:5" x14ac:dyDescent="0.25">
      <c r="A32" s="1" t="s">
        <v>42</v>
      </c>
      <c r="B32" s="8" t="s">
        <v>14</v>
      </c>
      <c r="C32" s="6" t="s">
        <v>134</v>
      </c>
      <c r="D32" s="6" t="s">
        <v>135</v>
      </c>
      <c r="E32" s="4"/>
    </row>
    <row r="33" spans="1:5" x14ac:dyDescent="0.25">
      <c r="A33" s="1" t="s">
        <v>42</v>
      </c>
      <c r="B33" s="8" t="s">
        <v>14</v>
      </c>
      <c r="C33" s="6" t="s">
        <v>136</v>
      </c>
      <c r="D33" s="7" t="s">
        <v>137</v>
      </c>
      <c r="E33" s="4"/>
    </row>
    <row r="34" spans="1:5" x14ac:dyDescent="0.25">
      <c r="A34" s="1" t="s">
        <v>42</v>
      </c>
      <c r="B34" s="8" t="s">
        <v>138</v>
      </c>
      <c r="C34" s="4" t="s">
        <v>18</v>
      </c>
      <c r="D34" s="4" t="s">
        <v>61</v>
      </c>
      <c r="E34" s="5" t="s">
        <v>62</v>
      </c>
    </row>
    <row r="35" spans="1:5" x14ac:dyDescent="0.25">
      <c r="A35" s="1" t="s">
        <v>63</v>
      </c>
      <c r="B35" s="8" t="s">
        <v>9</v>
      </c>
      <c r="C35" s="4" t="s">
        <v>64</v>
      </c>
      <c r="D35" s="4" t="s">
        <v>65</v>
      </c>
      <c r="E35" s="4">
        <f>+VLOOKUP(D35,[1]Anexo!$D$5:$E$89,2,0)</f>
        <v>65101</v>
      </c>
    </row>
    <row r="36" spans="1:5" x14ac:dyDescent="0.25">
      <c r="A36" s="1" t="s">
        <v>63</v>
      </c>
      <c r="B36" s="8" t="s">
        <v>36</v>
      </c>
      <c r="C36" s="4" t="s">
        <v>40</v>
      </c>
      <c r="D36" s="4" t="s">
        <v>66</v>
      </c>
      <c r="E36" s="4">
        <f>+VLOOKUP(D36,[1]Anexo!$D$5:$E$89,2,0)</f>
        <v>232174</v>
      </c>
    </row>
    <row r="37" spans="1:5" x14ac:dyDescent="0.25">
      <c r="A37" s="1" t="s">
        <v>63</v>
      </c>
      <c r="B37" s="8" t="s">
        <v>36</v>
      </c>
      <c r="C37" s="4" t="s">
        <v>40</v>
      </c>
      <c r="D37" s="4" t="s">
        <v>67</v>
      </c>
      <c r="E37" s="4">
        <f>+VLOOKUP(D37,[1]Anexo!$D$5:$E$89,2,0)</f>
        <v>232173</v>
      </c>
    </row>
    <row r="38" spans="1:5" x14ac:dyDescent="0.25">
      <c r="A38" s="1" t="s">
        <v>63</v>
      </c>
      <c r="B38" s="8" t="s">
        <v>36</v>
      </c>
      <c r="C38" s="4" t="s">
        <v>68</v>
      </c>
      <c r="D38" s="4" t="s">
        <v>69</v>
      </c>
      <c r="E38" s="4">
        <f>+VLOOKUP(D38,[1]Anexo!$D$5:$E$89,2,0)</f>
        <v>273415</v>
      </c>
    </row>
    <row r="39" spans="1:5" x14ac:dyDescent="0.25">
      <c r="A39" s="1" t="s">
        <v>63</v>
      </c>
      <c r="B39" s="8" t="s">
        <v>70</v>
      </c>
      <c r="C39" s="4" t="s">
        <v>71</v>
      </c>
      <c r="D39" s="4" t="s">
        <v>72</v>
      </c>
      <c r="E39" s="4">
        <f>+VLOOKUP(D39,[1]Anexo!$D$5:$E$89,2,0)</f>
        <v>186538</v>
      </c>
    </row>
    <row r="40" spans="1:5" x14ac:dyDescent="0.25">
      <c r="A40" s="1" t="s">
        <v>63</v>
      </c>
      <c r="B40" s="8" t="s">
        <v>73</v>
      </c>
      <c r="C40" s="4" t="s">
        <v>74</v>
      </c>
      <c r="D40" s="4" t="s">
        <v>75</v>
      </c>
      <c r="E40" s="4">
        <f>+VLOOKUP(D40,[1]Anexo!$D$5:$E$89,2,0)</f>
        <v>186538</v>
      </c>
    </row>
    <row r="41" spans="1:5" x14ac:dyDescent="0.25">
      <c r="A41" s="1" t="s">
        <v>63</v>
      </c>
      <c r="B41" s="8" t="s">
        <v>73</v>
      </c>
      <c r="C41" s="4" t="s">
        <v>74</v>
      </c>
      <c r="D41" s="4" t="s">
        <v>76</v>
      </c>
      <c r="E41" s="4">
        <f>+VLOOKUP(D41,[1]Anexo!$D$5:$E$89,2,0)</f>
        <v>186538</v>
      </c>
    </row>
    <row r="42" spans="1:5" x14ac:dyDescent="0.25">
      <c r="A42" s="1" t="s">
        <v>63</v>
      </c>
      <c r="B42" s="8" t="s">
        <v>73</v>
      </c>
      <c r="C42" s="4" t="s">
        <v>74</v>
      </c>
      <c r="D42" s="4" t="s">
        <v>77</v>
      </c>
      <c r="E42" s="4">
        <f>+VLOOKUP(D42,[1]Anexo!$D$5:$E$89,2,0)</f>
        <v>186538</v>
      </c>
    </row>
    <row r="43" spans="1:5" x14ac:dyDescent="0.25">
      <c r="A43" s="1" t="s">
        <v>63</v>
      </c>
      <c r="B43" s="8" t="s">
        <v>73</v>
      </c>
      <c r="C43" s="4" t="s">
        <v>74</v>
      </c>
      <c r="D43" s="4" t="s">
        <v>78</v>
      </c>
      <c r="E43" s="4">
        <f>+VLOOKUP(D43,[1]Anexo!$D$5:$E$89,2,0)</f>
        <v>186538</v>
      </c>
    </row>
    <row r="44" spans="1:5" x14ac:dyDescent="0.25">
      <c r="A44" s="1" t="s">
        <v>63</v>
      </c>
      <c r="B44" s="8" t="s">
        <v>73</v>
      </c>
      <c r="C44" s="4" t="s">
        <v>74</v>
      </c>
      <c r="D44" s="4" t="s">
        <v>79</v>
      </c>
      <c r="E44" s="4">
        <f>+VLOOKUP(D44,[1]Anexo!$D$5:$E$89,2,0)</f>
        <v>186538</v>
      </c>
    </row>
    <row r="45" spans="1:5" x14ac:dyDescent="0.25">
      <c r="A45" s="1" t="s">
        <v>63</v>
      </c>
      <c r="B45" s="8" t="s">
        <v>139</v>
      </c>
      <c r="C45" s="4" t="s">
        <v>80</v>
      </c>
      <c r="D45" s="4" t="s">
        <v>81</v>
      </c>
      <c r="E45" s="4">
        <f>+VLOOKUP(D45,[1]Anexo!$D$5:$E$89,2,0)</f>
        <v>62271</v>
      </c>
    </row>
    <row r="46" spans="1:5" x14ac:dyDescent="0.25">
      <c r="A46" s="1" t="s">
        <v>63</v>
      </c>
      <c r="B46" s="8" t="s">
        <v>17</v>
      </c>
      <c r="C46" s="8" t="s">
        <v>18</v>
      </c>
      <c r="D46" s="4" t="s">
        <v>82</v>
      </c>
      <c r="E46" s="4">
        <v>241992</v>
      </c>
    </row>
    <row r="47" spans="1:5" x14ac:dyDescent="0.25">
      <c r="A47" s="1" t="s">
        <v>63</v>
      </c>
      <c r="B47" s="8" t="s">
        <v>14</v>
      </c>
      <c r="C47" s="5" t="s">
        <v>83</v>
      </c>
      <c r="D47" s="4" t="s">
        <v>84</v>
      </c>
      <c r="E47" s="4">
        <f>+VLOOKUP(D47,[1]Anexo!$D$5:$E$89,2,0)</f>
        <v>246816</v>
      </c>
    </row>
    <row r="48" spans="1:5" x14ac:dyDescent="0.25">
      <c r="A48" s="1" t="s">
        <v>85</v>
      </c>
      <c r="B48" s="8" t="s">
        <v>43</v>
      </c>
      <c r="C48" s="8" t="s">
        <v>86</v>
      </c>
      <c r="D48" s="8" t="s">
        <v>87</v>
      </c>
      <c r="E48" s="4">
        <f>+VLOOKUP(D48,[1]Anexo!$D$5:$E$89,2,0)</f>
        <v>108411</v>
      </c>
    </row>
    <row r="49" spans="1:5" x14ac:dyDescent="0.25">
      <c r="A49" s="1" t="s">
        <v>85</v>
      </c>
      <c r="B49" s="8" t="s">
        <v>43</v>
      </c>
      <c r="C49" s="8" t="s">
        <v>88</v>
      </c>
      <c r="D49" s="8" t="s">
        <v>89</v>
      </c>
      <c r="E49" s="4">
        <f>+VLOOKUP(D49,[1]Anexo!$D$5:$E$89,2,0)</f>
        <v>209772</v>
      </c>
    </row>
    <row r="50" spans="1:5" x14ac:dyDescent="0.25">
      <c r="A50" s="1" t="s">
        <v>85</v>
      </c>
      <c r="B50" s="8" t="s">
        <v>43</v>
      </c>
      <c r="C50" s="8" t="s">
        <v>90</v>
      </c>
      <c r="D50" s="8">
        <v>6452343</v>
      </c>
      <c r="E50" s="4">
        <f>+VLOOKUP(D50,[1]Anexo!$D$5:$E$89,2,0)</f>
        <v>209772</v>
      </c>
    </row>
    <row r="51" spans="1:5" x14ac:dyDescent="0.25">
      <c r="A51" s="1" t="s">
        <v>85</v>
      </c>
      <c r="B51" s="8" t="s">
        <v>43</v>
      </c>
      <c r="C51" s="8" t="s">
        <v>91</v>
      </c>
      <c r="D51" s="8">
        <v>4023836</v>
      </c>
      <c r="E51" s="4">
        <f>+VLOOKUP(D51,[1]Anexo!$D$5:$E$89,2,0)</f>
        <v>209772</v>
      </c>
    </row>
    <row r="52" spans="1:5" x14ac:dyDescent="0.25">
      <c r="A52" s="1" t="s">
        <v>85</v>
      </c>
      <c r="B52" s="8" t="s">
        <v>43</v>
      </c>
      <c r="C52" s="8" t="s">
        <v>92</v>
      </c>
      <c r="D52" s="8">
        <v>6455065</v>
      </c>
      <c r="E52" s="4">
        <f>+VLOOKUP(D52,[1]Anexo!$D$5:$E$89,2,0)</f>
        <v>209772</v>
      </c>
    </row>
    <row r="53" spans="1:5" x14ac:dyDescent="0.25">
      <c r="A53" s="1" t="s">
        <v>85</v>
      </c>
      <c r="B53" s="8" t="s">
        <v>43</v>
      </c>
      <c r="C53" s="8" t="s">
        <v>93</v>
      </c>
      <c r="D53" s="8">
        <v>6269115</v>
      </c>
      <c r="E53" s="4">
        <f>+VLOOKUP(D53,[1]Anexo!$D$5:$E$89,2,0)</f>
        <v>209772</v>
      </c>
    </row>
    <row r="54" spans="1:5" x14ac:dyDescent="0.25">
      <c r="A54" s="1" t="s">
        <v>85</v>
      </c>
      <c r="B54" s="8" t="s">
        <v>43</v>
      </c>
      <c r="C54" s="8" t="s">
        <v>94</v>
      </c>
      <c r="D54" s="8">
        <v>6463881</v>
      </c>
      <c r="E54" s="4">
        <f>+VLOOKUP(D54,[1]Anexo!$D$5:$E$89,2,0)</f>
        <v>209772</v>
      </c>
    </row>
    <row r="55" spans="1:5" x14ac:dyDescent="0.25">
      <c r="A55" s="1" t="s">
        <v>85</v>
      </c>
      <c r="B55" s="8" t="s">
        <v>36</v>
      </c>
      <c r="C55" s="8" t="s">
        <v>95</v>
      </c>
      <c r="D55" s="8" t="s">
        <v>96</v>
      </c>
      <c r="E55" s="4">
        <f>+VLOOKUP(D55,[1]Anexo!$D$5:$E$89,2,0)</f>
        <v>225187</v>
      </c>
    </row>
    <row r="56" spans="1:5" x14ac:dyDescent="0.25">
      <c r="A56" s="1" t="s">
        <v>85</v>
      </c>
      <c r="B56" s="8" t="s">
        <v>36</v>
      </c>
      <c r="C56" s="8" t="s">
        <v>95</v>
      </c>
      <c r="D56" s="8" t="s">
        <v>97</v>
      </c>
      <c r="E56" s="4">
        <f>+VLOOKUP(D56,[1]Anexo!$D$5:$E$89,2,0)</f>
        <v>225188</v>
      </c>
    </row>
    <row r="57" spans="1:5" x14ac:dyDescent="0.25">
      <c r="A57" s="1" t="s">
        <v>85</v>
      </c>
      <c r="B57" s="8" t="s">
        <v>36</v>
      </c>
      <c r="C57" s="8" t="s">
        <v>40</v>
      </c>
      <c r="D57" s="8" t="s">
        <v>98</v>
      </c>
      <c r="E57" s="4">
        <f>+VLOOKUP(D57,[1]Anexo!$D$5:$E$89,2,0)</f>
        <v>232170</v>
      </c>
    </row>
    <row r="58" spans="1:5" x14ac:dyDescent="0.25">
      <c r="A58" s="1" t="s">
        <v>85</v>
      </c>
      <c r="B58" s="8" t="s">
        <v>36</v>
      </c>
      <c r="C58" s="8" t="s">
        <v>40</v>
      </c>
      <c r="D58" s="8" t="s">
        <v>99</v>
      </c>
      <c r="E58" s="4">
        <f>+VLOOKUP(D58,[1]Anexo!$D$5:$E$89,2,0)</f>
        <v>232171</v>
      </c>
    </row>
    <row r="59" spans="1:5" x14ac:dyDescent="0.25">
      <c r="A59" s="1" t="s">
        <v>85</v>
      </c>
      <c r="B59" s="8" t="s">
        <v>70</v>
      </c>
      <c r="C59" s="8" t="s">
        <v>100</v>
      </c>
      <c r="D59" s="8" t="s">
        <v>101</v>
      </c>
      <c r="E59" s="4">
        <f>+VLOOKUP(D59,[1]Anexo!$D$5:$E$89,2,0)</f>
        <v>252062</v>
      </c>
    </row>
    <row r="60" spans="1:5" x14ac:dyDescent="0.25">
      <c r="A60" s="1" t="s">
        <v>85</v>
      </c>
      <c r="B60" s="8" t="s">
        <v>73</v>
      </c>
      <c r="C60" s="8" t="s">
        <v>102</v>
      </c>
      <c r="D60" s="8" t="s">
        <v>103</v>
      </c>
      <c r="E60" s="4">
        <f>+VLOOKUP(D60,[1]Anexo!$D$5:$E$89,2,0)</f>
        <v>252052</v>
      </c>
    </row>
    <row r="61" spans="1:5" x14ac:dyDescent="0.25">
      <c r="A61" s="1" t="s">
        <v>85</v>
      </c>
      <c r="B61" s="8" t="s">
        <v>73</v>
      </c>
      <c r="C61" s="8" t="s">
        <v>102</v>
      </c>
      <c r="D61" s="8" t="s">
        <v>104</v>
      </c>
      <c r="E61" s="4">
        <f>+VLOOKUP(D61,[1]Anexo!$D$5:$E$89,2,0)</f>
        <v>252053</v>
      </c>
    </row>
    <row r="62" spans="1:5" x14ac:dyDescent="0.25">
      <c r="A62" s="1" t="s">
        <v>85</v>
      </c>
      <c r="B62" s="8" t="s">
        <v>73</v>
      </c>
      <c r="C62" s="8" t="s">
        <v>102</v>
      </c>
      <c r="D62" s="8" t="s">
        <v>105</v>
      </c>
      <c r="E62" s="4">
        <f>+VLOOKUP(D62,[1]Anexo!$D$5:$E$89,2,0)</f>
        <v>252054</v>
      </c>
    </row>
    <row r="63" spans="1:5" x14ac:dyDescent="0.25">
      <c r="A63" s="1" t="s">
        <v>85</v>
      </c>
      <c r="B63" s="8" t="s">
        <v>73</v>
      </c>
      <c r="C63" s="8" t="s">
        <v>102</v>
      </c>
      <c r="D63" s="8" t="s">
        <v>106</v>
      </c>
      <c r="E63" s="4">
        <f>+VLOOKUP(D63,[1]Anexo!$D$5:$E$89,2,0)</f>
        <v>252055</v>
      </c>
    </row>
    <row r="64" spans="1:5" x14ac:dyDescent="0.25">
      <c r="A64" s="1" t="s">
        <v>85</v>
      </c>
      <c r="B64" s="8" t="s">
        <v>73</v>
      </c>
      <c r="C64" s="8" t="s">
        <v>102</v>
      </c>
      <c r="D64" s="8" t="s">
        <v>107</v>
      </c>
      <c r="E64" s="4">
        <f>+VLOOKUP(D64,[1]Anexo!$D$5:$E$89,2,0)</f>
        <v>252056</v>
      </c>
    </row>
    <row r="65" spans="1:5" x14ac:dyDescent="0.25">
      <c r="A65" s="1" t="s">
        <v>85</v>
      </c>
      <c r="B65" s="8" t="s">
        <v>73</v>
      </c>
      <c r="C65" s="8" t="s">
        <v>102</v>
      </c>
      <c r="D65" s="8" t="s">
        <v>108</v>
      </c>
      <c r="E65" s="4">
        <f>+VLOOKUP(D65,[1]Anexo!$D$5:$E$89,2,0)</f>
        <v>252057</v>
      </c>
    </row>
    <row r="66" spans="1:5" x14ac:dyDescent="0.25">
      <c r="A66" s="1" t="s">
        <v>85</v>
      </c>
      <c r="B66" s="8" t="s">
        <v>73</v>
      </c>
      <c r="C66" s="8" t="s">
        <v>102</v>
      </c>
      <c r="D66" s="8" t="s">
        <v>109</v>
      </c>
      <c r="E66" s="4">
        <f>+VLOOKUP(D66,[1]Anexo!$D$5:$E$89,2,0)</f>
        <v>252058</v>
      </c>
    </row>
    <row r="67" spans="1:5" x14ac:dyDescent="0.25">
      <c r="A67" s="1" t="s">
        <v>85</v>
      </c>
      <c r="B67" s="8" t="s">
        <v>73</v>
      </c>
      <c r="C67" s="8" t="s">
        <v>102</v>
      </c>
      <c r="D67" s="8" t="s">
        <v>110</v>
      </c>
      <c r="E67" s="4">
        <f>+VLOOKUP(D67,[1]Anexo!$D$5:$E$89,2,0)</f>
        <v>252059</v>
      </c>
    </row>
    <row r="68" spans="1:5" x14ac:dyDescent="0.25">
      <c r="A68" s="1" t="s">
        <v>85</v>
      </c>
      <c r="B68" s="8" t="s">
        <v>73</v>
      </c>
      <c r="C68" s="8" t="s">
        <v>102</v>
      </c>
      <c r="D68" s="8" t="s">
        <v>111</v>
      </c>
      <c r="E68" s="4">
        <f>+VLOOKUP(D68,[1]Anexo!$D$5:$E$89,2,0)</f>
        <v>252060</v>
      </c>
    </row>
    <row r="69" spans="1:5" x14ac:dyDescent="0.25">
      <c r="A69" s="1" t="s">
        <v>85</v>
      </c>
      <c r="B69" s="8" t="s">
        <v>73</v>
      </c>
      <c r="C69" s="8" t="s">
        <v>102</v>
      </c>
      <c r="D69" s="8" t="s">
        <v>112</v>
      </c>
      <c r="E69" s="4">
        <f>+VLOOKUP(D69,[1]Anexo!$D$5:$E$89,2,0)</f>
        <v>252061</v>
      </c>
    </row>
    <row r="70" spans="1:5" x14ac:dyDescent="0.25">
      <c r="A70" s="1" t="s">
        <v>85</v>
      </c>
      <c r="B70" s="8" t="s">
        <v>73</v>
      </c>
      <c r="C70" s="8" t="s">
        <v>113</v>
      </c>
      <c r="D70" s="8" t="s">
        <v>114</v>
      </c>
      <c r="E70" s="4">
        <f>+VLOOKUP(D70,[1]Anexo!$D$5:$E$89,2,0)</f>
        <v>252063</v>
      </c>
    </row>
    <row r="71" spans="1:5" x14ac:dyDescent="0.25">
      <c r="A71" s="1" t="s">
        <v>85</v>
      </c>
      <c r="B71" s="8" t="s">
        <v>43</v>
      </c>
      <c r="C71" s="8" t="s">
        <v>115</v>
      </c>
      <c r="D71" s="8" t="s">
        <v>116</v>
      </c>
      <c r="E71" s="4">
        <f>+VLOOKUP(D71,[1]Anexo!$D$5:$E$89,2,0)</f>
        <v>252064</v>
      </c>
    </row>
    <row r="72" spans="1:5" x14ac:dyDescent="0.25">
      <c r="A72" s="1" t="s">
        <v>85</v>
      </c>
      <c r="B72" s="8" t="s">
        <v>43</v>
      </c>
      <c r="C72" s="8" t="s">
        <v>117</v>
      </c>
      <c r="D72" s="8" t="s">
        <v>118</v>
      </c>
      <c r="E72" s="4">
        <f>+VLOOKUP(D72,[1]Anexo!$D$5:$E$89,2,0)</f>
        <v>252064</v>
      </c>
    </row>
    <row r="73" spans="1:5" x14ac:dyDescent="0.25">
      <c r="A73" s="1" t="s">
        <v>85</v>
      </c>
      <c r="B73" s="8" t="s">
        <v>43</v>
      </c>
      <c r="C73" s="8" t="s">
        <v>119</v>
      </c>
      <c r="D73" s="8" t="s">
        <v>118</v>
      </c>
      <c r="E73" s="4">
        <f>+VLOOKUP(D73,[1]Anexo!$D$5:$E$89,2,0)</f>
        <v>252064</v>
      </c>
    </row>
    <row r="74" spans="1:5" x14ac:dyDescent="0.25">
      <c r="A74" s="1" t="s">
        <v>85</v>
      </c>
      <c r="B74" s="8" t="s">
        <v>43</v>
      </c>
      <c r="C74" s="8" t="s">
        <v>120</v>
      </c>
      <c r="D74" s="8" t="s">
        <v>121</v>
      </c>
      <c r="E74" s="4">
        <f>+VLOOKUP(D74,[1]Anexo!$D$5:$E$89,2,0)</f>
        <v>252064</v>
      </c>
    </row>
    <row r="75" spans="1:5" x14ac:dyDescent="0.25">
      <c r="A75" s="1" t="s">
        <v>85</v>
      </c>
      <c r="B75" s="8" t="s">
        <v>43</v>
      </c>
      <c r="C75" s="8" t="s">
        <v>122</v>
      </c>
      <c r="D75" s="8" t="s">
        <v>123</v>
      </c>
      <c r="E75" s="4">
        <f>+VLOOKUP(D75,[1]Anexo!$D$5:$E$89,2,0)</f>
        <v>252064</v>
      </c>
    </row>
    <row r="76" spans="1:5" x14ac:dyDescent="0.25">
      <c r="A76" s="1" t="s">
        <v>85</v>
      </c>
      <c r="B76" s="8" t="s">
        <v>43</v>
      </c>
      <c r="C76" s="8" t="s">
        <v>124</v>
      </c>
      <c r="D76" s="8">
        <v>8021825</v>
      </c>
      <c r="E76" s="4">
        <f>+VLOOKUP(D76,[1]Anexo!$D$5:$E$89,2,0)</f>
        <v>252064</v>
      </c>
    </row>
    <row r="77" spans="1:5" x14ac:dyDescent="0.25">
      <c r="A77" s="1" t="s">
        <v>85</v>
      </c>
      <c r="B77" s="8" t="s">
        <v>43</v>
      </c>
      <c r="C77" s="8" t="s">
        <v>124</v>
      </c>
      <c r="D77" s="8">
        <v>8022526</v>
      </c>
      <c r="E77" s="4">
        <f>+VLOOKUP(D77,[1]Anexo!$D$5:$E$89,2,0)</f>
        <v>252064</v>
      </c>
    </row>
    <row r="78" spans="1:5" x14ac:dyDescent="0.25">
      <c r="A78" s="1" t="s">
        <v>85</v>
      </c>
      <c r="B78" s="8" t="s">
        <v>43</v>
      </c>
      <c r="C78" s="8" t="s">
        <v>124</v>
      </c>
      <c r="D78" s="8">
        <v>8022415</v>
      </c>
      <c r="E78" s="4">
        <f>+VLOOKUP(D78,[1]Anexo!$D$5:$E$89,2,0)</f>
        <v>252064</v>
      </c>
    </row>
    <row r="79" spans="1:5" x14ac:dyDescent="0.25">
      <c r="A79" s="1" t="s">
        <v>85</v>
      </c>
      <c r="B79" s="8" t="s">
        <v>43</v>
      </c>
      <c r="C79" s="8" t="s">
        <v>124</v>
      </c>
      <c r="D79" s="8">
        <v>8022524</v>
      </c>
      <c r="E79" s="4">
        <f>+VLOOKUP(D79,[1]Anexo!$D$5:$E$89,2,0)</f>
        <v>252064</v>
      </c>
    </row>
    <row r="80" spans="1:5" x14ac:dyDescent="0.25">
      <c r="A80" s="1" t="s">
        <v>85</v>
      </c>
      <c r="B80" s="8" t="s">
        <v>43</v>
      </c>
      <c r="C80" s="8" t="s">
        <v>124</v>
      </c>
      <c r="D80" s="8">
        <v>8022537</v>
      </c>
      <c r="E80" s="4">
        <f>+VLOOKUP(D80,[1]Anexo!$D$5:$E$89,2,0)</f>
        <v>252064</v>
      </c>
    </row>
    <row r="81" spans="1:5" x14ac:dyDescent="0.25">
      <c r="A81" s="1" t="s">
        <v>85</v>
      </c>
      <c r="B81" s="8" t="s">
        <v>43</v>
      </c>
      <c r="C81" s="8" t="s">
        <v>124</v>
      </c>
      <c r="D81" s="8">
        <v>8022527</v>
      </c>
      <c r="E81" s="4">
        <f>+VLOOKUP(D81,[1]Anexo!$D$5:$E$89,2,0)</f>
        <v>252064</v>
      </c>
    </row>
    <row r="82" spans="1:5" x14ac:dyDescent="0.25">
      <c r="A82" s="1" t="s">
        <v>85</v>
      </c>
      <c r="B82" s="8" t="s">
        <v>43</v>
      </c>
      <c r="C82" s="8" t="s">
        <v>124</v>
      </c>
      <c r="D82" s="8">
        <v>8022529</v>
      </c>
      <c r="E82" s="4">
        <f>+VLOOKUP(D82,[1]Anexo!$D$5:$E$89,2,0)</f>
        <v>252064</v>
      </c>
    </row>
    <row r="83" spans="1:5" x14ac:dyDescent="0.25">
      <c r="A83" s="1" t="s">
        <v>85</v>
      </c>
      <c r="B83" s="8" t="s">
        <v>43</v>
      </c>
      <c r="C83" s="8" t="s">
        <v>124</v>
      </c>
      <c r="D83" s="8">
        <v>8022530</v>
      </c>
      <c r="E83" s="4">
        <f>+VLOOKUP(D83,[1]Anexo!$D$5:$E$89,2,0)</f>
        <v>252064</v>
      </c>
    </row>
    <row r="84" spans="1:5" x14ac:dyDescent="0.25">
      <c r="A84" s="1" t="s">
        <v>85</v>
      </c>
      <c r="B84" s="8" t="s">
        <v>43</v>
      </c>
      <c r="C84" s="8" t="s">
        <v>124</v>
      </c>
      <c r="D84" s="8">
        <v>8022532</v>
      </c>
      <c r="E84" s="4">
        <f>+VLOOKUP(D84,[1]Anexo!$D$5:$E$89,2,0)</f>
        <v>252064</v>
      </c>
    </row>
    <row r="85" spans="1:5" x14ac:dyDescent="0.25">
      <c r="A85" s="1" t="s">
        <v>85</v>
      </c>
      <c r="B85" s="8" t="s">
        <v>43</v>
      </c>
      <c r="C85" s="8" t="s">
        <v>124</v>
      </c>
      <c r="D85" s="8">
        <v>8022533</v>
      </c>
      <c r="E85" s="4">
        <f>+VLOOKUP(D85,[1]Anexo!$D$5:$E$89,2,0)</f>
        <v>252064</v>
      </c>
    </row>
    <row r="86" spans="1:5" x14ac:dyDescent="0.25">
      <c r="A86" s="1" t="s">
        <v>85</v>
      </c>
      <c r="B86" s="8" t="s">
        <v>43</v>
      </c>
      <c r="C86" s="8" t="s">
        <v>124</v>
      </c>
      <c r="D86" s="8">
        <v>8022525</v>
      </c>
      <c r="E86" s="4">
        <f>+VLOOKUP(D86,[1]Anexo!$D$5:$E$89,2,0)</f>
        <v>252064</v>
      </c>
    </row>
    <row r="87" spans="1:5" x14ac:dyDescent="0.25">
      <c r="A87" s="1" t="s">
        <v>85</v>
      </c>
      <c r="B87" s="8" t="s">
        <v>125</v>
      </c>
      <c r="C87" s="8" t="s">
        <v>126</v>
      </c>
      <c r="D87" s="8" t="s">
        <v>127</v>
      </c>
      <c r="E87" s="4">
        <f>+VLOOKUP(D87,[1]Anexo!$D$5:$E$89,2,0)</f>
        <v>274423</v>
      </c>
    </row>
    <row r="88" spans="1:5" x14ac:dyDescent="0.25">
      <c r="A88" s="1" t="s">
        <v>140</v>
      </c>
      <c r="B88" s="8" t="s">
        <v>43</v>
      </c>
      <c r="C88" s="8" t="s">
        <v>141</v>
      </c>
      <c r="D88" s="9" t="s">
        <v>142</v>
      </c>
      <c r="E88" s="4">
        <v>252064</v>
      </c>
    </row>
    <row r="89" spans="1:5" x14ac:dyDescent="0.25">
      <c r="A89" s="1" t="s">
        <v>140</v>
      </c>
      <c r="B89" s="8" t="s">
        <v>43</v>
      </c>
      <c r="C89" s="8" t="s">
        <v>143</v>
      </c>
      <c r="D89" s="8" t="s">
        <v>144</v>
      </c>
      <c r="E89" s="4"/>
    </row>
    <row r="90" spans="1:5" x14ac:dyDescent="0.25">
      <c r="A90" s="1" t="s">
        <v>140</v>
      </c>
      <c r="B90" s="8" t="s">
        <v>43</v>
      </c>
      <c r="C90" s="8" t="s">
        <v>145</v>
      </c>
      <c r="D90" s="8" t="s">
        <v>146</v>
      </c>
      <c r="E90" s="4"/>
    </row>
    <row r="91" spans="1:5" x14ac:dyDescent="0.25">
      <c r="A91" s="1" t="s">
        <v>140</v>
      </c>
      <c r="B91" s="8" t="s">
        <v>43</v>
      </c>
      <c r="C91" s="8" t="s">
        <v>143</v>
      </c>
      <c r="D91" s="8" t="s">
        <v>147</v>
      </c>
      <c r="E91" s="4"/>
    </row>
    <row r="92" spans="1:5" x14ac:dyDescent="0.25">
      <c r="A92" s="1" t="s">
        <v>140</v>
      </c>
      <c r="B92" s="8" t="s">
        <v>43</v>
      </c>
      <c r="C92" s="8" t="s">
        <v>148</v>
      </c>
      <c r="D92" s="8" t="s">
        <v>149</v>
      </c>
      <c r="E92" s="4"/>
    </row>
    <row r="93" spans="1:5" x14ac:dyDescent="0.25">
      <c r="A93" s="1" t="s">
        <v>140</v>
      </c>
      <c r="B93" s="8" t="s">
        <v>43</v>
      </c>
      <c r="C93" s="8" t="s">
        <v>150</v>
      </c>
      <c r="D93" s="8">
        <v>8029378</v>
      </c>
      <c r="E93" s="4"/>
    </row>
    <row r="94" spans="1:5" x14ac:dyDescent="0.25">
      <c r="A94" s="1" t="s">
        <v>140</v>
      </c>
      <c r="B94" s="8" t="s">
        <v>14</v>
      </c>
      <c r="C94" s="8" t="s">
        <v>151</v>
      </c>
      <c r="D94" s="10" t="s">
        <v>152</v>
      </c>
      <c r="E94" s="4"/>
    </row>
    <row r="95" spans="1:5" x14ac:dyDescent="0.25">
      <c r="A95" s="1" t="s">
        <v>153</v>
      </c>
      <c r="B95" s="8" t="s">
        <v>14</v>
      </c>
      <c r="C95" s="8" t="s">
        <v>151</v>
      </c>
      <c r="D95" s="10" t="s">
        <v>154</v>
      </c>
      <c r="E95" s="4"/>
    </row>
    <row r="96" spans="1:5" x14ac:dyDescent="0.25">
      <c r="A96" s="11" t="s">
        <v>129</v>
      </c>
      <c r="B96" s="4" t="s">
        <v>9</v>
      </c>
      <c r="C96" s="4" t="s">
        <v>128</v>
      </c>
      <c r="D96" s="4" t="s">
        <v>130</v>
      </c>
      <c r="E96" s="4">
        <v>175617</v>
      </c>
    </row>
  </sheetData>
  <sheetProtection algorithmName="SHA-512" hashValue="fbfokvPSlgBQbMT1DdtDNV7edhonfGQv6oDKE/lNXVBhf8qmWT5Dz493bfZeahfpK4YRxYJTO0a1Jh19oDon6g==" saltValue="WtvnLDyvrFWMxEKpv1OtVQ==" spinCount="100000" sheet="1" objects="1" scenarios="1"/>
  <mergeCells count="1">
    <mergeCell ref="A2:E2"/>
  </mergeCells>
  <dataValidations disablePrompts="1" count="1">
    <dataValidation showInputMessage="1" errorTitle="NÚMERO DECIMALES INCORRECTO" error="El precio deberá incluir dos decimales." sqref="D9:E11" xr:uid="{A61D724D-40CB-43F6-ADB1-34563C7613D1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Lázaro, Fernando</dc:creator>
  <cp:lastModifiedBy>García Lázaro, Fernando</cp:lastModifiedBy>
  <dcterms:created xsi:type="dcterms:W3CDTF">2015-06-05T18:17:20Z</dcterms:created>
  <dcterms:modified xsi:type="dcterms:W3CDTF">2023-10-16T07:24:17Z</dcterms:modified>
</cp:coreProperties>
</file>